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4/SASCI+/83473026-FacilitationStakeholdersDialogueEUDR/2. TenderDocs/"/>
    </mc:Choice>
  </mc:AlternateContent>
  <xr:revisionPtr revIDLastSave="384" documentId="8_{876E7442-CAD7-44CC-B1A6-455427E47A40}" xr6:coauthVersionLast="47" xr6:coauthVersionMax="47" xr10:uidLastSave="{8B555846-0D4F-4A31-91A7-E9FC870FCC64}"/>
  <bookViews>
    <workbookView xWindow="-110" yWindow="-110" windowWidth="19420" windowHeight="10300" tabRatio="500" xr2:uid="{00000000-000D-0000-FFFF-FFFF00000000}"/>
  </bookViews>
  <sheets>
    <sheet name="Output" sheetId="1" r:id="rId1"/>
    <sheet name="Breakdow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23" i="2" l="1"/>
  <c r="M22" i="2"/>
  <c r="M24" i="2" s="1"/>
  <c r="L24" i="2" l="1"/>
  <c r="L23" i="2"/>
  <c r="L25" i="2" l="1"/>
  <c r="F32" i="2"/>
  <c r="F24" i="2"/>
  <c r="F23" i="2"/>
  <c r="F34" i="2" l="1"/>
  <c r="F26" i="2"/>
  <c r="E38" i="2" s="1"/>
  <c r="F23" i="1" l="1"/>
  <c r="E39" i="2"/>
  <c r="E40" i="2" s="1"/>
  <c r="F30" i="1" l="1"/>
  <c r="F32" i="1" s="1"/>
  <c r="F22" i="1"/>
  <c r="F25" i="1" l="1"/>
  <c r="E36" i="1" s="1"/>
  <c r="I22" i="1" l="1"/>
  <c r="I23" i="1" l="1"/>
  <c r="I25" i="1" l="1"/>
  <c r="I28" i="1" s="1"/>
  <c r="E37" i="1" l="1"/>
  <c r="E3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0"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7" authorId="0" shapeId="0" xr:uid="{E03BA304-543A-4402-8A78-8685A481A48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B34DCA52-F88B-4CF5-9F02-9DC5968FCDE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9" authorId="0" shapeId="0" xr:uid="{5EA2FF04-698A-4730-8847-FDAAE4045104}">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<sst xmlns="http://schemas.openxmlformats.org/spreadsheetml/2006/main" count="114" uniqueCount="47">
  <si>
    <t>Name (Company)</t>
  </si>
  <si>
    <t>Street:</t>
  </si>
  <si>
    <t>Area Code, Place:</t>
  </si>
  <si>
    <t>Telephone / Email:</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</si>
  <si>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</si>
  <si>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</si>
  <si>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</si>
  <si>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</si>
  <si>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</si>
  <si>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</si>
  <si>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</si>
  <si>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</si>
  <si>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</si>
  <si>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</si>
  <si>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</si>
  <si>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</si>
  <si>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</si>
  <si>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Country</t>
  </si>
  <si>
    <t xml:space="preserve">Terms and Conditions : </t>
  </si>
  <si>
    <t>Name</t>
  </si>
  <si>
    <t>: _____________________________________________________________</t>
  </si>
  <si>
    <t>Date</t>
  </si>
  <si>
    <t xml:space="preserve">Signature </t>
  </si>
  <si>
    <t>Fee (No. 3.1.1 General Terms &amp; Conditions )</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</si>
  <si>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</si>
  <si>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</si>
  <si>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</si>
  <si>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</si>
  <si>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</si>
  <si>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</si>
  <si>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2. Total cost must be exclusive to VAT 11%. Please provide the amount as the above price schedule form. Supporting documents of SPPKP (non PKP/PKP company) shall be provided.</t>
  </si>
  <si>
    <t>Indonesia</t>
  </si>
  <si>
    <t>Flexible remuneration</t>
  </si>
  <si>
    <t>Other Costs (no. 3.1.3 General Terms &amp; Conditions)</t>
  </si>
  <si>
    <t>Prior to GIZ approval and subject to evidence</t>
  </si>
  <si>
    <t>Project: The Sustainability and Value Added in Agricultural Supply Chains in Indonesia (SASCI+)</t>
  </si>
  <si>
    <t>Output 1</t>
  </si>
  <si>
    <t>Output 2</t>
  </si>
  <si>
    <t>Lumpsum</t>
  </si>
  <si>
    <t>Output Based</t>
  </si>
  <si>
    <t>Contract-No.: 83473026</t>
  </si>
  <si>
    <t>Project number: 18.0128.1-311.00</t>
  </si>
  <si>
    <t>Country of assignment: Indonesia</t>
  </si>
  <si>
    <t>Period of assignment: October - December 2024</t>
  </si>
  <si>
    <t>Expert 1: Team Leader</t>
  </si>
  <si>
    <t>Expert 2</t>
  </si>
  <si>
    <t>GIZ General Term &amp; Condition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</si>
</sst>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_-* #,##0\ _€_-;\-* #,##0\ _€_-;_-* &quot;-&quot;??\ _€_-;_-@_-"/>
    <numFmt numFmtId="168" formatCode="_([$Rp-421]* #,##0_);_([$Rp-421]* \(#,##0\);_([$Rp-421]* &quot;-&quot;??_);_(@_)"/>
  </numFmts>
  <fonts count="20" x14ac:knownFonts="1">
    <font>
      <sz val="12"/>
      <color theme="1"/>
      <name val="Calibri"/>
      <family val="2"/>
      <scheme val="minor"/>
    </font>
    <font>
      <sz val="11"/>
      <color theme="1"/>
      <name val="Arial"/>
      <family val="2"/>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41" fontId="8" fillId="0" borderId="0" applyFont="0" applyFill="0" applyBorder="0" applyAlignment="0" applyProtection="0"/>
    <xf numFmtId="43" fontId="8" fillId="0" borderId="0" applyFont="0" applyFill="0" applyBorder="0" applyAlignment="0" applyProtection="0"/>
  </cellStyleXfs>
  <cellXfs count="102">
    <xf numFmtId="0" fontId="0" fillId="0" borderId="0" xfId="0"/>
    <xf numFmtId="0" fontId="5" fillId="0" borderId="0" xfId="0" applyFont="1" applyAlignment="1">
      <alignment vertical="top"/>
    </xf>
    <xf numFmtId="0" fontId="6" fillId="0" borderId="0" xfId="0" applyFont="1"/>
    <xf numFmtId="0" fontId="5" fillId="0" borderId="0" xfId="0" applyFont="1" applyAlignment="1">
      <alignment horizontal="center"/>
    </xf>
    <xf numFmtId="0" fontId="5"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6" fillId="0" borderId="0" xfId="0" applyFont="1" applyAlignment="1" applyProtection="1">
      <alignment horizontal="left" vertical="top"/>
      <protection locked="0"/>
    </xf>
    <xf numFmtId="0" fontId="7" fillId="0" borderId="0" xfId="0" applyFont="1" applyAlignment="1">
      <alignment vertical="center" wrapText="1"/>
    </xf>
    <xf numFmtId="0" fontId="11" fillId="0" borderId="0" xfId="0" applyFont="1" applyAlignment="1">
      <alignment vertical="center" wrapText="1"/>
    </xf>
    <xf numFmtId="0" fontId="7" fillId="0" borderId="0" xfId="0" applyFont="1" applyAlignment="1">
      <alignment horizontal="center" vertical="top"/>
    </xf>
    <xf numFmtId="0" fontId="6" fillId="0" borderId="0" xfId="0" applyFont="1" applyAlignment="1">
      <alignment horizontal="left"/>
    </xf>
    <xf numFmtId="41" fontId="7" fillId="0" borderId="0" xfId="3" applyFont="1" applyBorder="1" applyAlignment="1">
      <alignment horizontal="left"/>
    </xf>
    <xf numFmtId="0" fontId="1" fillId="0" borderId="0" xfId="0" applyFont="1" applyAlignment="1" applyProtection="1">
      <alignment horizontal="left"/>
      <protection locked="0"/>
    </xf>
    <xf numFmtId="0" fontId="5" fillId="0" borderId="0" xfId="0" applyFont="1"/>
    <xf numFmtId="0" fontId="1" fillId="0" borderId="0" xfId="0" applyFont="1"/>
    <xf numFmtId="164" fontId="1" fillId="0" borderId="0" xfId="3" applyNumberFormat="1" applyFont="1" applyBorder="1"/>
    <xf numFmtId="164" fontId="1" fillId="0" borderId="0" xfId="3" applyNumberFormat="1" applyFont="1"/>
    <xf numFmtId="0" fontId="5" fillId="0" borderId="8" xfId="0" applyFont="1" applyBorder="1" applyAlignment="1">
      <alignment horizontal="left" vertical="center" wrapText="1"/>
    </xf>
    <xf numFmtId="0" fontId="5" fillId="0" borderId="9" xfId="0" applyFont="1" applyBorder="1" applyAlignment="1">
      <alignment horizontal="center" vertical="center" wrapText="1"/>
    </xf>
    <xf numFmtId="0" fontId="6"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7" fillId="0" borderId="15" xfId="0" applyFont="1" applyBorder="1" applyAlignment="1" applyProtection="1">
      <alignment horizontal="left" vertical="center" wrapText="1"/>
      <protection locked="0"/>
    </xf>
    <xf numFmtId="0" fontId="5" fillId="0" borderId="10" xfId="0" applyFont="1" applyBorder="1" applyAlignment="1">
      <alignment vertical="center" wrapText="1"/>
    </xf>
    <xf numFmtId="0" fontId="5" fillId="0" borderId="11" xfId="0" applyFont="1" applyBorder="1" applyAlignment="1">
      <alignment horizontal="center" vertical="center" wrapText="1"/>
    </xf>
    <xf numFmtId="165" fontId="5" fillId="0" borderId="11" xfId="4" applyNumberFormat="1" applyFont="1" applyFill="1" applyBorder="1" applyAlignment="1">
      <alignment horizontal="center" vertical="center" wrapText="1"/>
    </xf>
    <xf numFmtId="165" fontId="5" fillId="0" borderId="11" xfId="4" applyNumberFormat="1" applyFont="1" applyFill="1" applyBorder="1" applyAlignment="1">
      <alignment vertical="center" wrapText="1"/>
    </xf>
    <xf numFmtId="0" fontId="1" fillId="0" borderId="11" xfId="0" applyFont="1" applyBorder="1" applyAlignment="1">
      <alignment vertical="center" wrapText="1"/>
    </xf>
    <xf numFmtId="0" fontId="7" fillId="0" borderId="3"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166" fontId="5" fillId="0" borderId="0" xfId="4" applyNumberFormat="1" applyFont="1" applyBorder="1" applyAlignment="1">
      <alignment horizontal="center" vertical="center" wrapText="1"/>
    </xf>
    <xf numFmtId="166" fontId="5" fillId="0" borderId="0" xfId="4" applyNumberFormat="1" applyFont="1" applyBorder="1" applyAlignment="1">
      <alignment vertical="center" wrapText="1"/>
    </xf>
    <xf numFmtId="0" fontId="1" fillId="0" borderId="0" xfId="0" applyFont="1" applyAlignment="1">
      <alignment vertical="center" wrapText="1"/>
    </xf>
    <xf numFmtId="0" fontId="7" fillId="0" borderId="0" xfId="0" applyFont="1" applyAlignment="1">
      <alignment horizontal="left" vertical="center" wrapText="1"/>
    </xf>
    <xf numFmtId="166" fontId="5" fillId="0" borderId="11" xfId="4" applyNumberFormat="1" applyFont="1" applyBorder="1" applyAlignment="1">
      <alignment horizontal="center" vertical="center" wrapText="1"/>
    </xf>
    <xf numFmtId="165" fontId="5" fillId="0" borderId="11" xfId="4" applyNumberFormat="1" applyFont="1" applyBorder="1" applyAlignment="1">
      <alignment vertical="center" wrapText="1"/>
    </xf>
    <xf numFmtId="165" fontId="5" fillId="0" borderId="0" xfId="4" applyNumberFormat="1" applyFont="1" applyBorder="1" applyAlignment="1">
      <alignment vertical="center" wrapText="1"/>
    </xf>
    <xf numFmtId="165" fontId="1" fillId="0" borderId="0" xfId="4" applyNumberFormat="1" applyFont="1" applyBorder="1" applyAlignment="1" applyProtection="1">
      <alignment horizontal="right" vertical="center" wrapText="1"/>
      <protection locked="0"/>
    </xf>
    <xf numFmtId="0" fontId="12" fillId="0" borderId="0" xfId="0" applyFont="1" applyAlignment="1">
      <alignment vertical="center" wrapText="1"/>
    </xf>
    <xf numFmtId="0" fontId="1" fillId="2" borderId="0" xfId="0" applyFont="1" applyFill="1"/>
    <xf numFmtId="0" fontId="7" fillId="2" borderId="0" xfId="0" applyFont="1" applyFill="1"/>
    <xf numFmtId="0" fontId="6" fillId="0" borderId="16"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167" fontId="6" fillId="0" borderId="0" xfId="4" applyNumberFormat="1" applyFont="1" applyAlignment="1">
      <alignment vertical="top" wrapText="1"/>
    </xf>
    <xf numFmtId="168" fontId="6"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3" fillId="0" borderId="0" xfId="0" applyFont="1" applyAlignment="1">
      <alignment horizontal="left" vertical="center"/>
    </xf>
    <xf numFmtId="0" fontId="1" fillId="0" borderId="0" xfId="0" applyFont="1" applyAlignment="1">
      <alignment horizontal="left"/>
    </xf>
    <xf numFmtId="0" fontId="7" fillId="0" borderId="0" xfId="0" applyFont="1" applyAlignment="1">
      <alignment vertical="center"/>
    </xf>
    <xf numFmtId="0" fontId="13" fillId="0" borderId="0" xfId="0" applyFont="1" applyAlignment="1">
      <alignment vertical="center"/>
    </xf>
    <xf numFmtId="0" fontId="1" fillId="0" borderId="0" xfId="0" applyFont="1" applyAlignment="1">
      <alignment vertical="top"/>
    </xf>
    <xf numFmtId="168" fontId="1" fillId="0" borderId="0" xfId="0" applyNumberFormat="1" applyFont="1"/>
    <xf numFmtId="42" fontId="7" fillId="0" borderId="0" xfId="3" applyNumberFormat="1" applyFont="1"/>
    <xf numFmtId="0" fontId="17" fillId="0" borderId="0" xfId="0" applyFont="1"/>
    <xf numFmtId="0" fontId="18" fillId="0" borderId="0" xfId="0" applyFont="1"/>
    <xf numFmtId="168" fontId="19" fillId="0" borderId="0" xfId="0" applyNumberFormat="1" applyFont="1"/>
    <xf numFmtId="0" fontId="5" fillId="0" borderId="18" xfId="0" applyFont="1" applyBorder="1" applyAlignment="1">
      <alignment horizontal="center" vertical="center" wrapText="1"/>
    </xf>
    <xf numFmtId="0" fontId="7" fillId="0" borderId="17"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0" borderId="0" xfId="0" applyFont="1" applyAlignment="1">
      <alignment horizontal="left" vertical="center" wrapText="1"/>
    </xf>
    <xf numFmtId="166" fontId="1" fillId="0" borderId="0" xfId="4" applyNumberFormat="1" applyFont="1" applyBorder="1" applyAlignment="1">
      <alignment vertical="center" wrapText="1"/>
    </xf>
    <xf numFmtId="43" fontId="1" fillId="0" borderId="0" xfId="0" applyNumberFormat="1" applyFont="1"/>
    <xf numFmtId="0" fontId="1" fillId="0" borderId="1" xfId="0" applyFont="1" applyBorder="1" applyAlignment="1" applyProtection="1">
      <alignment horizontal="left" vertical="center" wrapText="1"/>
      <protection locked="0"/>
    </xf>
    <xf numFmtId="0" fontId="1" fillId="0" borderId="19" xfId="0" applyFont="1" applyBorder="1" applyAlignment="1" applyProtection="1">
      <alignment horizontal="left" vertical="center" wrapText="1"/>
      <protection locked="0"/>
    </xf>
    <xf numFmtId="0" fontId="12" fillId="0" borderId="20" xfId="0" applyFont="1" applyBorder="1" applyAlignment="1" applyProtection="1">
      <alignment horizontal="left" vertical="center" wrapText="1"/>
      <protection locked="0"/>
    </xf>
    <xf numFmtId="0" fontId="1" fillId="0" borderId="20" xfId="0" applyFont="1" applyBorder="1" applyAlignment="1" applyProtection="1">
      <alignment horizontal="center" vertical="center" wrapText="1"/>
      <protection locked="0"/>
    </xf>
    <xf numFmtId="1" fontId="1" fillId="0" borderId="20" xfId="0" applyNumberFormat="1" applyFont="1" applyBorder="1" applyAlignment="1" applyProtection="1">
      <alignment horizontal="right" vertical="center" wrapText="1"/>
      <protection locked="0"/>
    </xf>
    <xf numFmtId="0" fontId="7" fillId="0" borderId="20" xfId="0" applyFont="1" applyBorder="1" applyAlignment="1" applyProtection="1">
      <alignment horizontal="left" vertical="center" wrapText="1"/>
      <protection locked="0"/>
    </xf>
    <xf numFmtId="0" fontId="12" fillId="0" borderId="21" xfId="0" applyFont="1" applyBorder="1" applyAlignment="1" applyProtection="1">
      <alignment horizontal="left" vertical="center" wrapText="1"/>
      <protection locked="0"/>
    </xf>
    <xf numFmtId="168" fontId="11" fillId="0" borderId="0" xfId="0" applyNumberFormat="1" applyFont="1" applyAlignment="1">
      <alignment vertical="center" wrapText="1"/>
    </xf>
    <xf numFmtId="0" fontId="11" fillId="0" borderId="0" xfId="0" applyFont="1"/>
    <xf numFmtId="0" fontId="1" fillId="0" borderId="1" xfId="0" applyFont="1" applyBorder="1" applyAlignment="1">
      <alignment horizontal="center" vertical="center" wrapText="1"/>
    </xf>
    <xf numFmtId="0" fontId="1" fillId="0" borderId="1" xfId="0" applyFont="1" applyBorder="1" applyAlignment="1" applyProtection="1">
      <alignment vertical="center" wrapText="1"/>
      <protection locked="0"/>
    </xf>
    <xf numFmtId="165" fontId="1" fillId="0" borderId="1" xfId="4" applyNumberFormat="1" applyFont="1" applyBorder="1" applyAlignment="1" applyProtection="1">
      <alignment horizontal="center" vertical="center" wrapText="1"/>
      <protection locked="0"/>
    </xf>
    <xf numFmtId="0" fontId="6" fillId="4" borderId="0" xfId="0" applyFont="1" applyFill="1" applyAlignment="1">
      <alignment horizontal="left" vertical="center" wrapText="1"/>
    </xf>
    <xf numFmtId="0" fontId="7" fillId="0" borderId="0" xfId="0" applyFont="1" applyAlignment="1">
      <alignment horizontal="center" vertical="top"/>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16" fillId="0" borderId="0" xfId="0" applyFont="1" applyAlignment="1">
      <alignment horizontal="center"/>
    </xf>
    <xf numFmtId="0" fontId="5" fillId="3" borderId="0" xfId="0" applyFont="1" applyFill="1" applyAlignment="1">
      <alignment horizontal="center" vertical="center" wrapText="1"/>
    </xf>
    <xf numFmtId="0" fontId="1" fillId="0" borderId="16" xfId="0" applyFont="1" applyBorder="1" applyAlignment="1">
      <alignment horizontal="left" vertical="center" wrapText="1"/>
    </xf>
    <xf numFmtId="0" fontId="5" fillId="0" borderId="12"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2124528</xdr:colOff>
      <xdr:row>3</xdr:row>
      <xdr:rowOff>52615</xdr:rowOff>
    </xdr:to>
    <xdr:pic>
      <xdr:nvPicPr>
        <xdr:cNvPr id="2" name="image1.jpeg">
          <a:extLst>
            <a:ext uri="{FF2B5EF4-FFF2-40B4-BE49-F238E27FC236}">
              <a16:creationId xmlns:a16="http://schemas.microsoft.com/office/drawing/2014/main" id="{EEBD2552-E679-4352-94BF-448217D01896}"/>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53"/>
  <sheetViews>
    <sheetView showGridLines="0" tabSelected="1" topLeftCell="A14" zoomScale="80" zoomScaleNormal="80" zoomScalePageLayoutView="72" workbookViewId="0">
      <selection activeCell="E22" sqref="E22"/>
    </sheetView>
  </sheetViews>
  <sheetFormatPr defaultColWidth="11" defaultRowHeight="14" x14ac:dyDescent="0.3"/>
  <cols>
    <col min="1" max="1" width="36.5" style="15" customWidth="1"/>
    <col min="2" max="2" width="26.6640625" style="15" customWidth="1"/>
    <col min="3" max="3" width="15.9140625" style="15" customWidth="1"/>
    <col min="4" max="4" width="13.83203125" style="15" customWidth="1"/>
    <col min="5" max="5" width="21.5" style="15" customWidth="1"/>
    <col min="6" max="6" width="26" style="15" customWidth="1"/>
    <col min="7" max="7" width="27.5" style="15" customWidth="1"/>
    <col min="8" max="8" width="20.58203125" style="15" customWidth="1"/>
    <col min="9" max="9" width="0" style="15" hidden="1" customWidth="1"/>
    <col min="10" max="16384" width="11" style="15"/>
  </cols>
  <sheetData>
    <row r="2" spans="1:9" s="14" customFormat="1" ht="23" x14ac:dyDescent="0.5">
      <c r="A2" s="87" t="s">
        <v>27</v>
      </c>
      <c r="B2" s="87"/>
      <c r="C2" s="87"/>
      <c r="D2" s="87"/>
      <c r="E2" s="87"/>
      <c r="F2" s="87"/>
      <c r="G2" s="87"/>
      <c r="H2" s="87"/>
    </row>
    <row r="3" spans="1:9" s="14" customFormat="1" x14ac:dyDescent="0.3">
      <c r="A3" s="3"/>
      <c r="B3" s="3"/>
      <c r="C3" s="3"/>
      <c r="D3" s="3"/>
      <c r="E3" s="3"/>
      <c r="F3" s="3"/>
    </row>
    <row r="4" spans="1:9" ht="18.75" customHeight="1" x14ac:dyDescent="0.3">
      <c r="A4" s="1" t="s">
        <v>5</v>
      </c>
      <c r="B4" s="1"/>
    </row>
    <row r="5" spans="1:9" ht="24.5" customHeight="1" x14ac:dyDescent="0.3">
      <c r="A5" s="1"/>
      <c r="B5" s="1"/>
    </row>
    <row r="6" spans="1:9" ht="31" customHeight="1" x14ac:dyDescent="0.3">
      <c r="A6" s="1"/>
      <c r="B6" s="1"/>
      <c r="C6" s="4" t="s">
        <v>0</v>
      </c>
      <c r="D6" s="85"/>
      <c r="E6" s="85"/>
      <c r="F6" s="85"/>
    </row>
    <row r="7" spans="1:9" ht="21" customHeight="1" x14ac:dyDescent="0.3">
      <c r="C7" s="4" t="s">
        <v>1</v>
      </c>
      <c r="D7" s="86"/>
      <c r="E7" s="86"/>
      <c r="F7" s="86"/>
    </row>
    <row r="8" spans="1:9" ht="30" customHeight="1" x14ac:dyDescent="0.3">
      <c r="C8" s="4" t="s">
        <v>2</v>
      </c>
      <c r="D8" s="5"/>
      <c r="E8" s="5"/>
      <c r="F8" s="5"/>
    </row>
    <row r="9" spans="1:9" ht="30" customHeight="1" x14ac:dyDescent="0.3">
      <c r="C9" s="4" t="s">
        <v>3</v>
      </c>
      <c r="D9" s="5"/>
      <c r="E9" s="5"/>
      <c r="F9" s="5"/>
    </row>
    <row r="10" spans="1:9" ht="18.75" customHeight="1" x14ac:dyDescent="0.3">
      <c r="C10" s="4"/>
      <c r="D10" s="13"/>
      <c r="E10" s="13"/>
      <c r="F10" s="13"/>
    </row>
    <row r="11" spans="1:9" ht="18.75" customHeight="1" x14ac:dyDescent="0.3">
      <c r="A11" s="1" t="s">
        <v>40</v>
      </c>
      <c r="B11" s="1"/>
      <c r="C11" s="6"/>
      <c r="D11" s="6"/>
      <c r="E11" s="6"/>
      <c r="F11" s="6"/>
    </row>
    <row r="12" spans="1:9" ht="18.75" customHeight="1" x14ac:dyDescent="0.3">
      <c r="A12" s="1" t="s">
        <v>35</v>
      </c>
      <c r="B12" s="1"/>
      <c r="C12" s="6"/>
      <c r="D12" s="6"/>
      <c r="E12" s="6"/>
      <c r="F12" s="6"/>
    </row>
    <row r="13" spans="1:9" ht="18.75" customHeight="1" x14ac:dyDescent="0.3">
      <c r="A13" s="1" t="s">
        <v>41</v>
      </c>
      <c r="B13" s="1"/>
      <c r="C13" s="6"/>
      <c r="D13" s="6"/>
      <c r="E13" s="6"/>
      <c r="F13" s="6"/>
    </row>
    <row r="14" spans="1:9" ht="18.75" customHeight="1" x14ac:dyDescent="0.3">
      <c r="A14" s="1" t="s">
        <v>42</v>
      </c>
      <c r="B14" s="1"/>
      <c r="C14" s="6"/>
      <c r="D14" s="6"/>
      <c r="E14" s="6"/>
      <c r="F14" s="6"/>
    </row>
    <row r="15" spans="1:9" ht="18.75" customHeight="1" x14ac:dyDescent="0.3">
      <c r="A15" s="1" t="s">
        <v>43</v>
      </c>
      <c r="B15" s="1"/>
      <c r="C15" s="6"/>
      <c r="D15" s="6"/>
      <c r="E15" s="6"/>
      <c r="F15" s="6"/>
    </row>
    <row r="16" spans="1:9" x14ac:dyDescent="0.3">
      <c r="A16" s="2" t="s">
        <v>6</v>
      </c>
      <c r="B16" s="2"/>
      <c r="C16" s="7"/>
      <c r="D16" s="84"/>
      <c r="E16" s="84"/>
      <c r="F16" s="84"/>
      <c r="I16" s="17"/>
    </row>
    <row r="17" spans="1:9" x14ac:dyDescent="0.3">
      <c r="A17" s="2"/>
      <c r="B17" s="2"/>
      <c r="C17" s="7"/>
      <c r="D17" s="10"/>
      <c r="E17" s="10"/>
      <c r="F17" s="10"/>
      <c r="I17" s="17"/>
    </row>
    <row r="18" spans="1:9" ht="12" customHeight="1" x14ac:dyDescent="0.3">
      <c r="A18" s="12"/>
      <c r="B18" s="11"/>
      <c r="C18" s="11"/>
      <c r="D18" s="11"/>
      <c r="E18" s="11"/>
      <c r="F18" s="11"/>
      <c r="H18" s="16"/>
    </row>
    <row r="19" spans="1:9" x14ac:dyDescent="0.3">
      <c r="A19" s="88" t="s">
        <v>7</v>
      </c>
      <c r="B19" s="88"/>
      <c r="C19" s="88"/>
      <c r="D19" s="88"/>
      <c r="E19" s="88"/>
      <c r="F19" s="88"/>
      <c r="G19" s="88"/>
      <c r="H19" s="88"/>
    </row>
    <row r="20" spans="1:9" ht="14.5" thickBot="1" x14ac:dyDescent="0.35">
      <c r="A20" s="83" t="s">
        <v>23</v>
      </c>
      <c r="B20" s="83"/>
      <c r="C20" s="83"/>
      <c r="D20" s="83"/>
      <c r="E20" s="83"/>
      <c r="F20" s="83"/>
      <c r="G20" s="83"/>
      <c r="H20" s="83"/>
    </row>
    <row r="21" spans="1:9" x14ac:dyDescent="0.3">
      <c r="A21" s="18" t="s">
        <v>4</v>
      </c>
      <c r="B21" s="19" t="s">
        <v>8</v>
      </c>
      <c r="C21" s="19" t="s">
        <v>9</v>
      </c>
      <c r="D21" s="20" t="s">
        <v>10</v>
      </c>
      <c r="E21" s="20" t="s">
        <v>11</v>
      </c>
      <c r="F21" s="19" t="s">
        <v>12</v>
      </c>
      <c r="G21" s="19" t="s">
        <v>13</v>
      </c>
      <c r="H21" s="65" t="s">
        <v>14</v>
      </c>
    </row>
    <row r="22" spans="1:9" ht="19" customHeight="1" x14ac:dyDescent="0.3">
      <c r="A22" s="22" t="s">
        <v>36</v>
      </c>
      <c r="B22" s="23"/>
      <c r="C22" s="24">
        <v>1</v>
      </c>
      <c r="D22" s="23">
        <v>1</v>
      </c>
      <c r="E22" s="25">
        <v>0</v>
      </c>
      <c r="F22" s="26">
        <f>C22*D22*E22</f>
        <v>0</v>
      </c>
      <c r="G22" s="67" t="s">
        <v>38</v>
      </c>
      <c r="H22" s="66" t="s">
        <v>39</v>
      </c>
      <c r="I22" s="15" t="e">
        <f>F22/#REF!</f>
        <v>#REF!</v>
      </c>
    </row>
    <row r="23" spans="1:9" ht="19" customHeight="1" x14ac:dyDescent="0.3">
      <c r="A23" s="22" t="s">
        <v>37</v>
      </c>
      <c r="B23" s="23"/>
      <c r="C23" s="24">
        <v>1</v>
      </c>
      <c r="D23" s="23">
        <v>1</v>
      </c>
      <c r="E23" s="25">
        <v>0</v>
      </c>
      <c r="F23" s="26">
        <f t="shared" ref="F23" si="0">C23*D23*E23</f>
        <v>0</v>
      </c>
      <c r="G23" s="67" t="s">
        <v>38</v>
      </c>
      <c r="H23" s="66" t="s">
        <v>39</v>
      </c>
      <c r="I23" s="15" t="e">
        <f>F23/#REF!</f>
        <v>#REF!</v>
      </c>
    </row>
    <row r="24" spans="1:9" ht="19" customHeight="1" x14ac:dyDescent="0.3">
      <c r="A24" s="72"/>
      <c r="B24" s="73"/>
      <c r="C24" s="74"/>
      <c r="D24" s="74"/>
      <c r="E24" s="75"/>
      <c r="F24" s="75"/>
      <c r="G24" s="76"/>
      <c r="H24" s="77"/>
    </row>
    <row r="25" spans="1:9" ht="14.5" thickBot="1" x14ac:dyDescent="0.35">
      <c r="A25" s="28" t="s">
        <v>15</v>
      </c>
      <c r="B25" s="29"/>
      <c r="C25" s="30"/>
      <c r="D25" s="29"/>
      <c r="E25" s="30"/>
      <c r="F25" s="31">
        <f>SUM(F22:F24)</f>
        <v>0</v>
      </c>
      <c r="G25" s="32"/>
      <c r="H25" s="33"/>
      <c r="I25" s="15" t="e">
        <f>SUM(I22:I23)</f>
        <v>#REF!</v>
      </c>
    </row>
    <row r="26" spans="1:9" x14ac:dyDescent="0.3">
      <c r="A26" s="34"/>
      <c r="B26" s="35"/>
      <c r="C26" s="36"/>
      <c r="D26" s="35"/>
      <c r="E26" s="36"/>
      <c r="F26" s="37"/>
      <c r="G26" s="38"/>
      <c r="H26" s="39"/>
    </row>
    <row r="27" spans="1:9" ht="16" customHeight="1" thickBot="1" x14ac:dyDescent="0.35">
      <c r="A27" s="83" t="s">
        <v>33</v>
      </c>
      <c r="B27" s="83"/>
      <c r="C27" s="83"/>
      <c r="D27" s="83"/>
      <c r="E27" s="83"/>
      <c r="F27" s="83"/>
      <c r="G27" s="83"/>
      <c r="H27" s="83"/>
      <c r="I27" s="15">
        <v>800</v>
      </c>
    </row>
    <row r="28" spans="1:9" x14ac:dyDescent="0.3">
      <c r="A28" s="90" t="s">
        <v>16</v>
      </c>
      <c r="B28" s="92" t="s">
        <v>17</v>
      </c>
      <c r="C28" s="92" t="s">
        <v>9</v>
      </c>
      <c r="D28" s="94" t="s">
        <v>10</v>
      </c>
      <c r="E28" s="96" t="s">
        <v>11</v>
      </c>
      <c r="F28" s="98" t="s">
        <v>12</v>
      </c>
      <c r="G28" s="92" t="s">
        <v>13</v>
      </c>
      <c r="H28" s="100" t="s">
        <v>14</v>
      </c>
      <c r="I28" s="70" t="e">
        <f>I25+#REF!+#REF!+#REF!+#REF!+I27</f>
        <v>#REF!</v>
      </c>
    </row>
    <row r="29" spans="1:9" x14ac:dyDescent="0.3">
      <c r="A29" s="91"/>
      <c r="B29" s="93"/>
      <c r="C29" s="93"/>
      <c r="D29" s="95"/>
      <c r="E29" s="97"/>
      <c r="F29" s="99"/>
      <c r="G29" s="93"/>
      <c r="H29" s="101"/>
    </row>
    <row r="30" spans="1:9" ht="28" x14ac:dyDescent="0.3">
      <c r="A30" s="22" t="s">
        <v>32</v>
      </c>
      <c r="B30" s="23" t="s">
        <v>31</v>
      </c>
      <c r="C30" s="24">
        <v>1</v>
      </c>
      <c r="D30" s="80">
        <v>1</v>
      </c>
      <c r="E30" s="25">
        <v>14250000</v>
      </c>
      <c r="F30" s="26">
        <f>C30*D30*E30</f>
        <v>14250000</v>
      </c>
      <c r="G30" s="81" t="s">
        <v>34</v>
      </c>
      <c r="H30" s="27" t="s">
        <v>46</v>
      </c>
    </row>
    <row r="31" spans="1:9" x14ac:dyDescent="0.3">
      <c r="A31" s="22"/>
      <c r="B31" s="71"/>
      <c r="C31" s="82"/>
      <c r="D31" s="80"/>
      <c r="E31" s="25"/>
      <c r="F31" s="26"/>
      <c r="G31" s="81"/>
      <c r="H31" s="27"/>
    </row>
    <row r="32" spans="1:9" ht="14.5" thickBot="1" x14ac:dyDescent="0.35">
      <c r="A32" s="28" t="s">
        <v>15</v>
      </c>
      <c r="B32" s="29"/>
      <c r="C32" s="40"/>
      <c r="D32" s="29"/>
      <c r="E32" s="40"/>
      <c r="F32" s="41">
        <f>SUM(F30:F31)</f>
        <v>14250000</v>
      </c>
      <c r="G32" s="32"/>
      <c r="H32" s="33"/>
    </row>
    <row r="33" spans="1:8" x14ac:dyDescent="0.3">
      <c r="A33" s="89"/>
      <c r="B33" s="89"/>
      <c r="C33" s="68"/>
      <c r="D33" s="38"/>
      <c r="E33" s="69"/>
      <c r="F33" s="42"/>
      <c r="G33" s="38"/>
      <c r="H33" s="39"/>
    </row>
    <row r="34" spans="1:8" s="38" customFormat="1" ht="14.5" x14ac:dyDescent="0.3">
      <c r="A34" s="44"/>
      <c r="B34" s="45"/>
      <c r="E34" s="46"/>
      <c r="F34" s="9"/>
    </row>
    <row r="35" spans="1:8" s="38" customFormat="1" ht="14.5" thickBot="1" x14ac:dyDescent="0.4">
      <c r="F35" s="9"/>
    </row>
    <row r="36" spans="1:8" s="38" customFormat="1" x14ac:dyDescent="0.35">
      <c r="A36" s="47" t="s">
        <v>15</v>
      </c>
      <c r="B36" s="48"/>
      <c r="C36" s="49"/>
      <c r="D36" s="50"/>
      <c r="E36" s="51">
        <f>F25+F32</f>
        <v>14250000</v>
      </c>
      <c r="F36" s="9"/>
    </row>
    <row r="37" spans="1:8" s="38" customFormat="1" x14ac:dyDescent="0.3">
      <c r="A37" s="14" t="s">
        <v>28</v>
      </c>
      <c r="B37" s="15"/>
      <c r="C37" s="15"/>
      <c r="D37" s="15"/>
      <c r="E37" s="61">
        <f>E36*11%</f>
        <v>1567500</v>
      </c>
      <c r="F37" s="21"/>
      <c r="G37" s="15"/>
      <c r="H37" s="15"/>
    </row>
    <row r="38" spans="1:8" s="38" customFormat="1" ht="16.5" x14ac:dyDescent="0.35">
      <c r="A38" s="62" t="s">
        <v>29</v>
      </c>
      <c r="B38" s="63"/>
      <c r="C38" s="63"/>
      <c r="D38" s="63"/>
      <c r="E38" s="64">
        <f>E36+E37</f>
        <v>15817500</v>
      </c>
      <c r="F38" s="17"/>
      <c r="G38" s="15"/>
      <c r="H38" s="15"/>
    </row>
    <row r="39" spans="1:8" s="38" customFormat="1" x14ac:dyDescent="0.3">
      <c r="A39" s="8"/>
      <c r="B39" s="15"/>
      <c r="C39" s="15"/>
      <c r="D39" s="15"/>
      <c r="E39" s="60"/>
      <c r="F39" s="15"/>
      <c r="G39" s="15"/>
      <c r="H39" s="15"/>
    </row>
    <row r="40" spans="1:8" s="38" customFormat="1" x14ac:dyDescent="0.3">
      <c r="A40" s="2" t="s">
        <v>18</v>
      </c>
      <c r="B40" s="52"/>
      <c r="C40" s="15"/>
      <c r="D40" s="15"/>
      <c r="E40" s="15"/>
      <c r="F40" s="17"/>
      <c r="G40" s="53"/>
      <c r="H40" s="54"/>
    </row>
    <row r="41" spans="1:8" s="38" customFormat="1" x14ac:dyDescent="0.3">
      <c r="A41" s="55" t="s">
        <v>26</v>
      </c>
      <c r="C41" s="15"/>
      <c r="D41" s="15"/>
      <c r="E41" s="15"/>
      <c r="F41" s="21"/>
      <c r="G41" s="15"/>
      <c r="H41" s="15"/>
    </row>
    <row r="42" spans="1:8" s="38" customFormat="1" x14ac:dyDescent="0.3">
      <c r="A42" s="55" t="s">
        <v>30</v>
      </c>
      <c r="C42" s="15"/>
      <c r="D42" s="15"/>
      <c r="E42" s="15"/>
      <c r="F42" s="17"/>
      <c r="G42" s="15"/>
      <c r="H42" s="15"/>
    </row>
    <row r="43" spans="1:8" s="38" customFormat="1" x14ac:dyDescent="0.3">
      <c r="A43" s="55" t="s">
        <v>24</v>
      </c>
      <c r="C43" s="15"/>
      <c r="D43" s="15"/>
      <c r="E43" s="15"/>
      <c r="F43" s="21"/>
      <c r="G43" s="15"/>
      <c r="H43" s="15"/>
    </row>
    <row r="44" spans="1:8" s="38" customFormat="1" x14ac:dyDescent="0.3">
      <c r="A44" s="15" t="s">
        <v>25</v>
      </c>
      <c r="C44" s="15"/>
      <c r="D44" s="15"/>
      <c r="E44" s="15"/>
      <c r="F44" s="15"/>
      <c r="G44" s="15"/>
      <c r="H44" s="15"/>
    </row>
    <row r="45" spans="1:8" s="38" customFormat="1" x14ac:dyDescent="0.3">
      <c r="A45" s="56"/>
      <c r="C45" s="15"/>
      <c r="D45" s="15"/>
      <c r="E45" s="15"/>
      <c r="F45" s="15"/>
      <c r="G45" s="15"/>
      <c r="H45" s="15"/>
    </row>
    <row r="46" spans="1:8" s="38" customFormat="1" x14ac:dyDescent="0.3">
      <c r="A46" s="15"/>
      <c r="B46" s="57"/>
      <c r="C46" s="15"/>
      <c r="D46" s="15"/>
      <c r="E46" s="15"/>
      <c r="F46" s="15"/>
      <c r="G46" s="15"/>
      <c r="H46" s="15"/>
    </row>
    <row r="47" spans="1:8" s="38" customFormat="1" x14ac:dyDescent="0.3">
      <c r="A47" s="58" t="s">
        <v>19</v>
      </c>
      <c r="B47" s="15"/>
      <c r="C47" s="58" t="s">
        <v>20</v>
      </c>
      <c r="D47" s="15"/>
      <c r="E47" s="15"/>
      <c r="F47" s="15"/>
      <c r="H47" s="15"/>
    </row>
    <row r="48" spans="1:8" x14ac:dyDescent="0.3">
      <c r="A48" s="58"/>
      <c r="B48" s="59"/>
      <c r="D48" s="59"/>
      <c r="E48" s="59"/>
      <c r="G48" s="38"/>
    </row>
    <row r="49" spans="1:8" x14ac:dyDescent="0.3">
      <c r="A49" s="58" t="s">
        <v>21</v>
      </c>
      <c r="C49" s="58" t="s">
        <v>20</v>
      </c>
      <c r="G49" s="38"/>
    </row>
    <row r="50" spans="1:8" x14ac:dyDescent="0.3">
      <c r="A50" s="58"/>
      <c r="G50" s="38"/>
    </row>
    <row r="51" spans="1:8" x14ac:dyDescent="0.3">
      <c r="A51" s="58" t="s">
        <v>22</v>
      </c>
      <c r="C51" s="58" t="s">
        <v>20</v>
      </c>
      <c r="G51" s="38"/>
    </row>
    <row r="52" spans="1:8" x14ac:dyDescent="0.3">
      <c r="A52" s="38"/>
      <c r="C52" s="38"/>
    </row>
    <row r="53" spans="1:8" x14ac:dyDescent="0.3">
      <c r="A53" s="38"/>
      <c r="B53" s="38"/>
      <c r="C53" s="38"/>
      <c r="D53" s="38"/>
      <c r="E53" s="38"/>
      <c r="F53" s="9"/>
      <c r="G53" s="38"/>
      <c r="H53" s="38"/>
    </row>
  </sheetData>
  <mergeCells count="16">
    <mergeCell ref="A33:B33"/>
    <mergeCell ref="A27:H27"/>
    <mergeCell ref="A28:A29"/>
    <mergeCell ref="B28:B29"/>
    <mergeCell ref="C28:C29"/>
    <mergeCell ref="D28:D29"/>
    <mergeCell ref="E28:E29"/>
    <mergeCell ref="F28:F29"/>
    <mergeCell ref="G28:G29"/>
    <mergeCell ref="H28:H29"/>
    <mergeCell ref="A20:H20"/>
    <mergeCell ref="D16:F16"/>
    <mergeCell ref="D6:F6"/>
    <mergeCell ref="D7:F7"/>
    <mergeCell ref="A2:H2"/>
    <mergeCell ref="A19:H19"/>
  </mergeCells>
  <phoneticPr fontId="2" type="noConversion"/>
  <dataValidations count="7">
    <dataValidation errorStyle="information" allowBlank="1" showInputMessage="1" showErrorMessage="1" errorTitle="Andere?" error="Bitte einfach eintragen." sqref="G26" xr:uid="{62C0CCC7-6BE3-44BF-8827-71279A24C39A}"/>
    <dataValidation errorStyle="information" allowBlank="1" showInputMessage="1" showErrorMessage="1" errorTitle="andere Eingabe" error="Bitte geben Sie nur eine andere Einheit ein, wenn Sie dies ausdrücklich mit ihrem Vertragskaufmann / ihrer Vertragskauffrau abgestimmt haben." sqref="D30:D31" xr:uid="{3F67909F-3BC0-47E2-9D89-7E2B53EFE293}"/>
    <dataValidation type="list" errorStyle="information" allowBlank="1" showInputMessage="1" showErrorMessage="1" errorTitle="andere Eingabe" error="Bitte geben Sie nur eine andere Einheit ein, wenn Sie dies ausdrücklich mit ihrem Vertragskaufmann / ihrer Vertragskauffrau abgestimmt haben." sqref="D22:D23" xr:uid="{A93A70A5-B719-413B-8A19-27D601C9C423}">
      <formula1>$I$3:$I$5</formula1>
    </dataValidation>
    <dataValidation errorStyle="information" allowBlank="1" showInputMessage="1" showErrorMessage="1" errorTitle="andere" error="Bitte nur nach Rücksprache mit Ihrem Vertragskaufmann einen andere Kostenart eintragen." sqref="E33" xr:uid="{C0F91E67-C6D9-47E6-8027-715F5497F9C9}"/>
    <dataValidation errorStyle="information" allowBlank="1" showInputMessage="1" showErrorMessage="1" errorTitle="Andere?" error="Das Auswahlmenü soll nur eine Arbeitserleichterung für Sie darstellen. Sollte eine andere Person benötigt werden, können Sie diese einfach eintragen." sqref="A33:A34" xr:uid="{9994A5DF-358B-4F2D-BA8E-F0DD62702C38}"/>
    <dataValidation type="list" errorStyle="information" allowBlank="1" showInputMessage="1" showErrorMessage="1" errorTitle="Andere?" error="Bitte einfach eintragen." sqref="G33" xr:uid="{067CB08C-DB7F-4E20-A68C-C666BE020C80}">
      <formula1>$J$4:$J$4</formula1>
    </dataValidation>
    <dataValidation type="list" errorStyle="information" allowBlank="1" showInputMessage="1" showErrorMessage="1" errorTitle="Andere?" error="Bitte einfach eintragen." sqref="G30:G31" xr:uid="{5D56317C-E2E5-44B8-8759-EF41E52628C6}">
      <formula1>$I$3:$I$5</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BF8D-D752-454F-856F-8500D15EED73}">
  <dimension ref="A2:M55"/>
  <sheetViews>
    <sheetView showGridLines="0" topLeftCell="A15" zoomScale="80" zoomScaleNormal="80" workbookViewId="0">
      <selection activeCell="H32" sqref="H32"/>
    </sheetView>
  </sheetViews>
  <sheetFormatPr defaultColWidth="11" defaultRowHeight="14" x14ac:dyDescent="0.3"/>
  <cols>
    <col min="1" max="1" width="36.5" style="15" customWidth="1"/>
    <col min="2" max="2" width="26.6640625" style="15" customWidth="1"/>
    <col min="3" max="3" width="15.9140625" style="15" customWidth="1"/>
    <col min="4" max="4" width="13.83203125" style="15" customWidth="1"/>
    <col min="5" max="5" width="21.5" style="15" customWidth="1"/>
    <col min="6" max="6" width="26" style="15" customWidth="1"/>
    <col min="7" max="7" width="27.5" style="15" customWidth="1"/>
    <col min="8" max="8" width="23.25" style="15" customWidth="1"/>
    <col min="9" max="12" width="11" style="15"/>
    <col min="13" max="13" width="16.1640625" style="15" customWidth="1"/>
    <col min="14" max="16384" width="11" style="15"/>
  </cols>
  <sheetData>
    <row r="2" spans="1:8" s="14" customFormat="1" ht="23" x14ac:dyDescent="0.5">
      <c r="A2" s="87" t="s">
        <v>27</v>
      </c>
      <c r="B2" s="87"/>
      <c r="C2" s="87"/>
      <c r="D2" s="87"/>
      <c r="E2" s="87"/>
      <c r="F2" s="87"/>
      <c r="G2" s="87"/>
      <c r="H2" s="87"/>
    </row>
    <row r="3" spans="1:8" s="14" customFormat="1" x14ac:dyDescent="0.3">
      <c r="A3" s="3"/>
      <c r="B3" s="3"/>
      <c r="C3" s="3"/>
      <c r="D3" s="3"/>
      <c r="E3" s="3"/>
      <c r="F3" s="3"/>
    </row>
    <row r="4" spans="1:8" ht="18.75" customHeight="1" x14ac:dyDescent="0.3">
      <c r="A4" s="1" t="s">
        <v>5</v>
      </c>
      <c r="B4" s="1"/>
    </row>
    <row r="5" spans="1:8" ht="18.75" customHeight="1" x14ac:dyDescent="0.3">
      <c r="A5" s="1"/>
      <c r="B5" s="1"/>
    </row>
    <row r="6" spans="1:8" ht="30" customHeight="1" x14ac:dyDescent="0.3">
      <c r="A6" s="1"/>
      <c r="B6" s="1"/>
      <c r="C6" s="4" t="s">
        <v>0</v>
      </c>
      <c r="D6" s="85"/>
      <c r="E6" s="85"/>
      <c r="F6" s="85"/>
    </row>
    <row r="7" spans="1:8" ht="18.75" customHeight="1" x14ac:dyDescent="0.3">
      <c r="C7" s="4" t="s">
        <v>1</v>
      </c>
      <c r="D7" s="86"/>
      <c r="E7" s="86"/>
      <c r="F7" s="86"/>
    </row>
    <row r="8" spans="1:8" ht="31" customHeight="1" x14ac:dyDescent="0.3">
      <c r="C8" s="4" t="s">
        <v>2</v>
      </c>
      <c r="D8" s="5"/>
      <c r="E8" s="5"/>
      <c r="F8" s="5"/>
    </row>
    <row r="9" spans="1:8" ht="30" customHeight="1" x14ac:dyDescent="0.3">
      <c r="C9" s="4" t="s">
        <v>3</v>
      </c>
      <c r="D9" s="5"/>
      <c r="E9" s="5"/>
      <c r="F9" s="5"/>
    </row>
    <row r="10" spans="1:8" ht="18.75" customHeight="1" x14ac:dyDescent="0.3">
      <c r="C10" s="4"/>
      <c r="D10" s="13"/>
      <c r="E10" s="13"/>
      <c r="F10" s="13"/>
    </row>
    <row r="11" spans="1:8" ht="18.75" customHeight="1" x14ac:dyDescent="0.3">
      <c r="A11" s="1" t="s">
        <v>40</v>
      </c>
      <c r="B11" s="1"/>
      <c r="C11" s="6"/>
      <c r="D11" s="6"/>
      <c r="E11" s="6"/>
      <c r="F11" s="6"/>
    </row>
    <row r="12" spans="1:8" ht="18.75" customHeight="1" x14ac:dyDescent="0.3">
      <c r="A12" s="1" t="s">
        <v>35</v>
      </c>
      <c r="B12" s="1"/>
      <c r="C12" s="6"/>
      <c r="D12" s="6"/>
      <c r="E12" s="6"/>
      <c r="F12" s="6"/>
    </row>
    <row r="13" spans="1:8" ht="18.75" customHeight="1" x14ac:dyDescent="0.3">
      <c r="A13" s="1" t="s">
        <v>41</v>
      </c>
      <c r="B13" s="1"/>
      <c r="C13" s="6"/>
      <c r="D13" s="6"/>
      <c r="E13" s="6"/>
      <c r="F13" s="6"/>
    </row>
    <row r="14" spans="1:8" ht="18.75" customHeight="1" x14ac:dyDescent="0.3">
      <c r="A14" s="1" t="s">
        <v>42</v>
      </c>
      <c r="B14" s="1"/>
      <c r="C14" s="6"/>
      <c r="D14" s="6"/>
      <c r="E14" s="6"/>
      <c r="F14" s="6"/>
    </row>
    <row r="15" spans="1:8" ht="18.75" customHeight="1" x14ac:dyDescent="0.3">
      <c r="A15" s="1" t="s">
        <v>43</v>
      </c>
      <c r="B15" s="1"/>
      <c r="C15" s="6"/>
      <c r="D15" s="6"/>
      <c r="E15" s="6"/>
      <c r="F15" s="6"/>
    </row>
    <row r="16" spans="1:8" x14ac:dyDescent="0.3">
      <c r="A16" s="2" t="s">
        <v>6</v>
      </c>
      <c r="B16" s="2"/>
      <c r="C16" s="7"/>
      <c r="D16" s="84"/>
      <c r="E16" s="84"/>
      <c r="F16" s="84"/>
    </row>
    <row r="17" spans="1:13" x14ac:dyDescent="0.3">
      <c r="A17" s="2"/>
      <c r="B17" s="2"/>
      <c r="C17" s="7"/>
      <c r="D17" s="10"/>
      <c r="E17" s="10"/>
      <c r="F17" s="10"/>
    </row>
    <row r="18" spans="1:13" x14ac:dyDescent="0.3">
      <c r="A18" s="2"/>
      <c r="B18" s="2"/>
      <c r="C18" s="7"/>
      <c r="D18" s="10"/>
      <c r="E18" s="10"/>
      <c r="F18" s="10"/>
      <c r="G18" s="21"/>
    </row>
    <row r="19" spans="1:13" ht="12" customHeight="1" x14ac:dyDescent="0.3">
      <c r="A19" s="12"/>
      <c r="B19" s="11"/>
      <c r="C19" s="11"/>
      <c r="D19" s="11"/>
      <c r="E19" s="11"/>
      <c r="F19" s="11"/>
      <c r="H19" s="16"/>
    </row>
    <row r="20" spans="1:13" x14ac:dyDescent="0.3">
      <c r="A20" s="88" t="s">
        <v>7</v>
      </c>
      <c r="B20" s="88"/>
      <c r="C20" s="88"/>
      <c r="D20" s="88"/>
      <c r="E20" s="88"/>
      <c r="F20" s="88"/>
      <c r="G20" s="88"/>
      <c r="H20" s="88"/>
    </row>
    <row r="21" spans="1:13" ht="14.5" thickBot="1" x14ac:dyDescent="0.35">
      <c r="A21" s="83" t="s">
        <v>23</v>
      </c>
      <c r="B21" s="83"/>
      <c r="C21" s="83"/>
      <c r="D21" s="83"/>
      <c r="E21" s="83"/>
      <c r="F21" s="83"/>
      <c r="G21" s="83"/>
      <c r="H21" s="83"/>
    </row>
    <row r="22" spans="1:13" x14ac:dyDescent="0.3">
      <c r="A22" s="18" t="s">
        <v>4</v>
      </c>
      <c r="B22" s="19" t="s">
        <v>8</v>
      </c>
      <c r="C22" s="19" t="s">
        <v>9</v>
      </c>
      <c r="D22" s="20" t="s">
        <v>10</v>
      </c>
      <c r="E22" s="20" t="s">
        <v>11</v>
      </c>
      <c r="F22" s="19" t="s">
        <v>12</v>
      </c>
      <c r="G22" s="19" t="s">
        <v>13</v>
      </c>
      <c r="H22" s="65" t="s">
        <v>14</v>
      </c>
      <c r="M22" s="79">
        <f>6500000*15*1</f>
        <v>97500000</v>
      </c>
    </row>
    <row r="23" spans="1:13" ht="16.5" customHeight="1" x14ac:dyDescent="0.3">
      <c r="A23" s="22" t="s">
        <v>44</v>
      </c>
      <c r="B23" s="23"/>
      <c r="C23" s="24">
        <v>15</v>
      </c>
      <c r="D23" s="23">
        <v>1</v>
      </c>
      <c r="E23" s="25"/>
      <c r="F23" s="26">
        <f>C23*D23*E23</f>
        <v>0</v>
      </c>
      <c r="G23" s="67" t="s">
        <v>38</v>
      </c>
      <c r="H23" s="66" t="s">
        <v>39</v>
      </c>
      <c r="K23" s="79">
        <v>3000000</v>
      </c>
      <c r="L23" s="79">
        <f>C23*D23*K23</f>
        <v>45000000</v>
      </c>
      <c r="M23" s="79">
        <f>3000000*15*1</f>
        <v>45000000</v>
      </c>
    </row>
    <row r="24" spans="1:13" ht="16.5" customHeight="1" x14ac:dyDescent="0.3">
      <c r="A24" s="22" t="s">
        <v>45</v>
      </c>
      <c r="B24" s="23"/>
      <c r="C24" s="24">
        <v>15</v>
      </c>
      <c r="D24" s="23">
        <v>1</v>
      </c>
      <c r="E24" s="25"/>
      <c r="F24" s="26">
        <f t="shared" ref="F24" si="0">C24*D24*E24</f>
        <v>0</v>
      </c>
      <c r="G24" s="67" t="s">
        <v>38</v>
      </c>
      <c r="H24" s="66" t="s">
        <v>39</v>
      </c>
      <c r="K24" s="79">
        <v>2500000</v>
      </c>
      <c r="L24" s="79">
        <f>C24*D24*K24</f>
        <v>37500000</v>
      </c>
      <c r="M24" s="79">
        <f>SUM(M22:M23)</f>
        <v>142500000</v>
      </c>
    </row>
    <row r="25" spans="1:13" ht="14" customHeight="1" x14ac:dyDescent="0.3">
      <c r="A25" s="72"/>
      <c r="B25" s="73"/>
      <c r="C25" s="74"/>
      <c r="D25" s="23"/>
      <c r="E25" s="25"/>
      <c r="F25" s="26"/>
      <c r="G25" s="67"/>
      <c r="H25" s="66"/>
      <c r="K25" s="79"/>
      <c r="L25" s="79">
        <f>SUM(L23:L24)</f>
        <v>82500000</v>
      </c>
    </row>
    <row r="26" spans="1:13" ht="14.5" thickBot="1" x14ac:dyDescent="0.35">
      <c r="A26" s="28" t="s">
        <v>15</v>
      </c>
      <c r="B26" s="29"/>
      <c r="C26" s="30"/>
      <c r="D26" s="29"/>
      <c r="E26" s="30"/>
      <c r="F26" s="31">
        <f>SUM(F23:F25)</f>
        <v>0</v>
      </c>
      <c r="G26" s="32"/>
      <c r="H26" s="33"/>
    </row>
    <row r="27" spans="1:13" x14ac:dyDescent="0.3">
      <c r="A27" s="34"/>
      <c r="B27" s="35"/>
      <c r="C27" s="36"/>
      <c r="D27" s="35"/>
      <c r="E27" s="36"/>
      <c r="F27" s="37"/>
      <c r="G27" s="38"/>
      <c r="H27" s="39"/>
    </row>
    <row r="28" spans="1:13" x14ac:dyDescent="0.3">
      <c r="A28" s="34"/>
      <c r="B28" s="35"/>
      <c r="C28" s="36"/>
      <c r="D28" s="35"/>
      <c r="E28" s="43"/>
      <c r="F28" s="42"/>
      <c r="G28" s="38"/>
      <c r="H28" s="39"/>
    </row>
    <row r="29" spans="1:13" ht="16" customHeight="1" thickBot="1" x14ac:dyDescent="0.35">
      <c r="A29" s="83" t="s">
        <v>33</v>
      </c>
      <c r="B29" s="83"/>
      <c r="C29" s="83"/>
      <c r="D29" s="83"/>
      <c r="E29" s="83"/>
      <c r="F29" s="83"/>
      <c r="G29" s="83"/>
      <c r="H29" s="83"/>
    </row>
    <row r="30" spans="1:13" x14ac:dyDescent="0.3">
      <c r="A30" s="90" t="s">
        <v>16</v>
      </c>
      <c r="B30" s="92" t="s">
        <v>17</v>
      </c>
      <c r="C30" s="92" t="s">
        <v>9</v>
      </c>
      <c r="D30" s="94" t="s">
        <v>10</v>
      </c>
      <c r="E30" s="96" t="s">
        <v>11</v>
      </c>
      <c r="F30" s="98" t="s">
        <v>12</v>
      </c>
      <c r="G30" s="92" t="s">
        <v>13</v>
      </c>
      <c r="H30" s="100" t="s">
        <v>14</v>
      </c>
    </row>
    <row r="31" spans="1:13" x14ac:dyDescent="0.3">
      <c r="A31" s="91"/>
      <c r="B31" s="93"/>
      <c r="C31" s="93"/>
      <c r="D31" s="95"/>
      <c r="E31" s="97"/>
      <c r="F31" s="99"/>
      <c r="G31" s="93"/>
      <c r="H31" s="101"/>
    </row>
    <row r="32" spans="1:13" ht="26" customHeight="1" x14ac:dyDescent="0.3">
      <c r="A32" s="22" t="s">
        <v>32</v>
      </c>
      <c r="B32" s="23" t="s">
        <v>31</v>
      </c>
      <c r="C32" s="24">
        <v>1</v>
      </c>
      <c r="D32" s="80">
        <v>1</v>
      </c>
      <c r="E32" s="25">
        <v>14250000</v>
      </c>
      <c r="F32" s="26">
        <f>C32*D32*E32</f>
        <v>14250000</v>
      </c>
      <c r="G32" s="81" t="s">
        <v>34</v>
      </c>
      <c r="H32" s="27" t="s">
        <v>46</v>
      </c>
    </row>
    <row r="33" spans="1:13" x14ac:dyDescent="0.3">
      <c r="A33" s="22"/>
      <c r="B33" s="71"/>
      <c r="C33" s="82"/>
      <c r="D33" s="80"/>
      <c r="E33" s="25"/>
      <c r="F33" s="26"/>
      <c r="G33" s="81"/>
      <c r="H33" s="27"/>
    </row>
    <row r="34" spans="1:13" ht="14.5" thickBot="1" x14ac:dyDescent="0.35">
      <c r="A34" s="28" t="s">
        <v>15</v>
      </c>
      <c r="B34" s="29"/>
      <c r="C34" s="40"/>
      <c r="D34" s="29"/>
      <c r="E34" s="40"/>
      <c r="F34" s="41">
        <f>SUM(F32:F33)</f>
        <v>14250000</v>
      </c>
      <c r="G34" s="32"/>
      <c r="H34" s="33"/>
    </row>
    <row r="35" spans="1:13" x14ac:dyDescent="0.3">
      <c r="A35" s="89"/>
      <c r="B35" s="89"/>
      <c r="C35" s="68"/>
      <c r="D35" s="38"/>
      <c r="E35" s="69"/>
      <c r="F35" s="42"/>
      <c r="G35" s="38"/>
      <c r="H35" s="39"/>
    </row>
    <row r="36" spans="1:13" s="38" customFormat="1" ht="14.5" x14ac:dyDescent="0.3">
      <c r="A36" s="44"/>
      <c r="B36" s="45"/>
      <c r="E36" s="46"/>
      <c r="F36" s="9"/>
    </row>
    <row r="37" spans="1:13" s="38" customFormat="1" ht="14.5" thickBot="1" x14ac:dyDescent="0.4">
      <c r="F37" s="9"/>
    </row>
    <row r="38" spans="1:13" s="38" customFormat="1" x14ac:dyDescent="0.35">
      <c r="A38" s="47" t="s">
        <v>15</v>
      </c>
      <c r="B38" s="48"/>
      <c r="C38" s="49"/>
      <c r="D38" s="50"/>
      <c r="E38" s="51">
        <f>F26+F34</f>
        <v>14250000</v>
      </c>
      <c r="F38" s="9"/>
    </row>
    <row r="39" spans="1:13" s="38" customFormat="1" x14ac:dyDescent="0.3">
      <c r="A39" s="14" t="s">
        <v>28</v>
      </c>
      <c r="B39" s="15"/>
      <c r="C39" s="15"/>
      <c r="D39" s="15"/>
      <c r="E39" s="61">
        <f>E38*11%</f>
        <v>1567500</v>
      </c>
      <c r="F39" s="21"/>
      <c r="G39" s="15"/>
      <c r="H39" s="15"/>
      <c r="M39" s="78"/>
    </row>
    <row r="40" spans="1:13" s="38" customFormat="1" ht="16.5" x14ac:dyDescent="0.35">
      <c r="A40" s="62" t="s">
        <v>29</v>
      </c>
      <c r="B40" s="63"/>
      <c r="C40" s="63"/>
      <c r="D40" s="63"/>
      <c r="E40" s="64">
        <f>E38+E39</f>
        <v>15817500</v>
      </c>
      <c r="F40" s="17"/>
      <c r="G40" s="15"/>
      <c r="H40" s="15"/>
    </row>
    <row r="41" spans="1:13" s="38" customFormat="1" x14ac:dyDescent="0.3">
      <c r="A41" s="8"/>
      <c r="B41" s="15"/>
      <c r="C41" s="15"/>
      <c r="D41" s="15"/>
      <c r="E41" s="60"/>
      <c r="F41" s="15"/>
      <c r="G41" s="15"/>
      <c r="H41" s="15"/>
    </row>
    <row r="42" spans="1:13" s="38" customFormat="1" x14ac:dyDescent="0.3">
      <c r="A42" s="2" t="s">
        <v>18</v>
      </c>
      <c r="B42" s="52"/>
      <c r="C42" s="15"/>
      <c r="D42" s="15"/>
      <c r="E42" s="15"/>
      <c r="F42" s="17"/>
      <c r="G42" s="53"/>
      <c r="H42" s="54"/>
    </row>
    <row r="43" spans="1:13" s="38" customFormat="1" x14ac:dyDescent="0.3">
      <c r="A43" s="55" t="s">
        <v>26</v>
      </c>
      <c r="C43" s="15"/>
      <c r="D43" s="15"/>
      <c r="E43" s="15"/>
      <c r="F43" s="21"/>
      <c r="G43" s="15"/>
      <c r="H43" s="15"/>
    </row>
    <row r="44" spans="1:13" s="38" customFormat="1" x14ac:dyDescent="0.3">
      <c r="A44" s="55" t="s">
        <v>30</v>
      </c>
      <c r="C44" s="15"/>
      <c r="D44" s="15"/>
      <c r="E44" s="15"/>
      <c r="F44" s="17"/>
      <c r="G44" s="15"/>
      <c r="H44" s="15"/>
    </row>
    <row r="45" spans="1:13" s="38" customFormat="1" x14ac:dyDescent="0.3">
      <c r="A45" s="55" t="s">
        <v>24</v>
      </c>
      <c r="C45" s="15"/>
      <c r="D45" s="15"/>
      <c r="E45" s="15"/>
      <c r="F45" s="21"/>
      <c r="G45" s="15"/>
      <c r="H45" s="15"/>
    </row>
    <row r="46" spans="1:13" s="38" customFormat="1" x14ac:dyDescent="0.3">
      <c r="A46" s="15" t="s">
        <v>25</v>
      </c>
      <c r="C46" s="15"/>
      <c r="D46" s="15"/>
      <c r="E46" s="15"/>
      <c r="F46" s="15"/>
      <c r="G46" s="15"/>
      <c r="H46" s="15"/>
    </row>
    <row r="47" spans="1:13" s="38" customFormat="1" x14ac:dyDescent="0.3">
      <c r="A47" s="56"/>
      <c r="C47" s="15"/>
      <c r="D47" s="15"/>
      <c r="E47" s="15"/>
      <c r="F47" s="15"/>
      <c r="G47" s="15"/>
      <c r="H47" s="15"/>
    </row>
    <row r="48" spans="1:13" s="38" customFormat="1" x14ac:dyDescent="0.3">
      <c r="A48" s="15"/>
      <c r="B48" s="57"/>
      <c r="C48" s="15"/>
      <c r="D48" s="15"/>
      <c r="E48" s="15"/>
      <c r="F48" s="15"/>
      <c r="G48" s="15"/>
      <c r="H48" s="15"/>
    </row>
    <row r="49" spans="1:8" s="38" customFormat="1" x14ac:dyDescent="0.3">
      <c r="A49" s="58" t="s">
        <v>19</v>
      </c>
      <c r="B49" s="15"/>
      <c r="C49" s="58" t="s">
        <v>20</v>
      </c>
      <c r="D49" s="15"/>
      <c r="E49" s="15"/>
      <c r="F49" s="15"/>
      <c r="H49" s="15"/>
    </row>
    <row r="50" spans="1:8" x14ac:dyDescent="0.3">
      <c r="A50" s="58"/>
      <c r="B50" s="59"/>
      <c r="D50" s="59"/>
      <c r="E50" s="59"/>
      <c r="G50" s="38"/>
    </row>
    <row r="51" spans="1:8" x14ac:dyDescent="0.3">
      <c r="A51" s="58" t="s">
        <v>21</v>
      </c>
      <c r="C51" s="58" t="s">
        <v>20</v>
      </c>
      <c r="G51" s="38"/>
    </row>
    <row r="52" spans="1:8" x14ac:dyDescent="0.3">
      <c r="A52" s="58"/>
      <c r="G52" s="38"/>
    </row>
    <row r="53" spans="1:8" x14ac:dyDescent="0.3">
      <c r="A53" s="58" t="s">
        <v>22</v>
      </c>
      <c r="C53" s="58" t="s">
        <v>20</v>
      </c>
      <c r="G53" s="38"/>
    </row>
    <row r="54" spans="1:8" x14ac:dyDescent="0.3">
      <c r="A54" s="38"/>
      <c r="C54" s="38"/>
    </row>
    <row r="55" spans="1:8" x14ac:dyDescent="0.3">
      <c r="A55" s="38"/>
      <c r="B55" s="38"/>
      <c r="C55" s="38"/>
      <c r="D55" s="38"/>
      <c r="E55" s="38"/>
      <c r="F55" s="9"/>
      <c r="G55" s="38"/>
      <c r="H55" s="38"/>
    </row>
  </sheetData>
  <mergeCells count="16">
    <mergeCell ref="A35:B35"/>
    <mergeCell ref="A29:H29"/>
    <mergeCell ref="A30:A31"/>
    <mergeCell ref="B30:B31"/>
    <mergeCell ref="C30:C31"/>
    <mergeCell ref="D30:D31"/>
    <mergeCell ref="E30:E31"/>
    <mergeCell ref="F30:F31"/>
    <mergeCell ref="G30:G31"/>
    <mergeCell ref="H30:H31"/>
    <mergeCell ref="A21:H21"/>
    <mergeCell ref="A2:H2"/>
    <mergeCell ref="D6:F6"/>
    <mergeCell ref="D7:F7"/>
    <mergeCell ref="D16:F16"/>
    <mergeCell ref="A20:H20"/>
  </mergeCells>
  <dataValidations count="7">
    <dataValidation type="list" errorStyle="information" allowBlank="1" showInputMessage="1" showErrorMessage="1" errorTitle="Andere?" error="Bitte einfach eintragen." sqref="G35" xr:uid="{3EA9D249-CA2A-468F-9BC3-43ED73067C59}">
      <formula1>$I$4:$I$4</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35:A36" xr:uid="{B5B2736C-54B0-453A-9720-CA7B16EB3024}"/>
    <dataValidation errorStyle="information" allowBlank="1" showInputMessage="1" showErrorMessage="1" errorTitle="andere" error="Bitte nur nach Rücksprache mit Ihrem Vertragskaufmann einen andere Kostenart eintragen." sqref="E35" xr:uid="{AC2D530A-0BEF-4081-B10B-B621937DAB79}"/>
    <dataValidation errorStyle="information" allowBlank="1" showInputMessage="1" showErrorMessage="1" errorTitle="andere Eingabe" error="Bitte geben Sie nur eine andere Einheit ein, wenn Sie dies ausdrücklich mit ihrem Vertragskaufmann / ihrer Vertragskauffrau abgestimmt haben." sqref="D32:D33" xr:uid="{7C1CDC88-A18C-4AA3-ACB2-ADBE7FF6C16D}"/>
    <dataValidation errorStyle="information" allowBlank="1" showInputMessage="1" showErrorMessage="1" errorTitle="Andere?" error="Bitte einfach eintragen." sqref="G27:G28" xr:uid="{75504067-17D7-45F3-A69F-D1ADE9434A2A}"/>
    <dataValidation type="list" errorStyle="information" allowBlank="1" showInputMessage="1" showErrorMessage="1" errorTitle="Andere?" error="Bitte einfach eintragen." sqref="G32:G33" xr:uid="{B5BD25BC-4FC2-492B-9BBB-8894F40FC320}">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3:D25" xr:uid="{C96AC3A5-849D-43CC-9FAE-A380DBF33F44}">
      <formula1>#REF!</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Breakdown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2024-09-24T07:00:10Z</dcterms:modified>
</cp:coreProperties>
</file>